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370" windowHeight="11760"/>
  </bookViews>
  <sheets>
    <sheet name="Arkusz1" sheetId="1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1"/>
  <c r="G74"/>
  <c r="G73"/>
  <c r="G72"/>
  <c r="G71"/>
  <c r="G70"/>
  <c r="G68"/>
  <c r="G69"/>
  <c r="G67"/>
  <c r="G66"/>
  <c r="G65"/>
  <c r="G64"/>
  <c r="G79"/>
  <c r="G38"/>
  <c r="G36"/>
  <c r="G35"/>
  <c r="G34"/>
  <c r="F33"/>
  <c r="F37" s="1"/>
  <c r="G37" s="1"/>
  <c r="G33"/>
  <c r="G32"/>
  <c r="G31"/>
  <c r="G61" s="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30"/>
  <c r="G29"/>
  <c r="G28"/>
  <c r="G27"/>
  <c r="G26"/>
  <c r="G25"/>
  <c r="G24"/>
  <c r="G41"/>
  <c r="G40"/>
  <c r="G39"/>
  <c r="G21"/>
  <c r="G20"/>
  <c r="G19"/>
  <c r="G18"/>
  <c r="G17"/>
  <c r="G16"/>
  <c r="G15"/>
  <c r="D14"/>
  <c r="G14" s="1"/>
  <c r="D13"/>
  <c r="G13" s="1"/>
  <c r="G22" l="1"/>
  <c r="G11"/>
  <c r="E10"/>
  <c r="G10" s="1"/>
  <c r="E8"/>
  <c r="G8" s="1"/>
  <c r="E9"/>
  <c r="G9" s="1"/>
  <c r="E7"/>
  <c r="G7" s="1"/>
  <c r="E6"/>
  <c r="G6" s="1"/>
  <c r="G12" l="1"/>
</calcChain>
</file>

<file path=xl/sharedStrings.xml><?xml version="1.0" encoding="utf-8"?>
<sst xmlns="http://schemas.openxmlformats.org/spreadsheetml/2006/main" count="151" uniqueCount="90">
  <si>
    <t>ZESTAWIENIE STALI KSZTAŁTOWEJ DO WZMOCNIENIA KONSTRUKCJI</t>
  </si>
  <si>
    <t>ELEMENT</t>
  </si>
  <si>
    <t>KII.T2-1</t>
  </si>
  <si>
    <t>RYS.</t>
  </si>
  <si>
    <t>PROFIL</t>
  </si>
  <si>
    <t>DŁUG. [m]</t>
  </si>
  <si>
    <t>ILOŚĆ [SZT.]</t>
  </si>
  <si>
    <t>MASA RAZEM</t>
  </si>
  <si>
    <t>Nadproże stalowe poz. 3.1</t>
  </si>
  <si>
    <t>MASA JEDN. [kg]</t>
  </si>
  <si>
    <t>3xdwut.160</t>
  </si>
  <si>
    <t>KII.T2-2</t>
  </si>
  <si>
    <t>Nadproże stalowe poz. 2.1</t>
  </si>
  <si>
    <t>2xdwut.160</t>
  </si>
  <si>
    <t>Nadproże stalowe poz. 2.2</t>
  </si>
  <si>
    <t>Belki stalowe poz. 1.0</t>
  </si>
  <si>
    <t>2xdwut.120</t>
  </si>
  <si>
    <t>bl.5x50x150</t>
  </si>
  <si>
    <t>KII.T1-1</t>
  </si>
  <si>
    <t>dwut. 200HEA</t>
  </si>
  <si>
    <t>BELKA. 3.1 (łączona)</t>
  </si>
  <si>
    <t>BELKA. 3.2 (łączona)</t>
  </si>
  <si>
    <t>BELKA. 3.1a</t>
  </si>
  <si>
    <t>dwut. 180HEA</t>
  </si>
  <si>
    <t>BELKA. 3.3</t>
  </si>
  <si>
    <t>BELKA. 3.4</t>
  </si>
  <si>
    <t>BELKA. 3.5</t>
  </si>
  <si>
    <t>BELKA. 3.6</t>
  </si>
  <si>
    <t>BELKA. 3.7</t>
  </si>
  <si>
    <t>dwut. 260HEA</t>
  </si>
  <si>
    <t>BELKA. 3.8</t>
  </si>
  <si>
    <t>dwut. 240HEA</t>
  </si>
  <si>
    <t>Razem</t>
  </si>
  <si>
    <t xml:space="preserve">KII.T1-1 do 6 </t>
  </si>
  <si>
    <t>Słup S1</t>
  </si>
  <si>
    <t>RK 100x100x4</t>
  </si>
  <si>
    <t>Słup S2</t>
  </si>
  <si>
    <t>Słup S3</t>
  </si>
  <si>
    <t>Słup S4</t>
  </si>
  <si>
    <t>Słup S5</t>
  </si>
  <si>
    <t>Słup S6</t>
  </si>
  <si>
    <t>Słup S7</t>
  </si>
  <si>
    <t>Rygiel 2.26</t>
  </si>
  <si>
    <t>Rygiel 2.1</t>
  </si>
  <si>
    <t>R 2.2</t>
  </si>
  <si>
    <t>belka poz. 2.27</t>
  </si>
  <si>
    <t>belka poz. 2.28</t>
  </si>
  <si>
    <t>belka poz. 2.29</t>
  </si>
  <si>
    <t>R 2.2a</t>
  </si>
  <si>
    <t>R 2.3 do 2.18, 2.20-2.22</t>
  </si>
  <si>
    <t>R 2.19</t>
  </si>
  <si>
    <t>R 2.14</t>
  </si>
  <si>
    <t>belka poz. 2.30</t>
  </si>
  <si>
    <t>belka poz. 2.32</t>
  </si>
  <si>
    <t>belka poz. 2.31, 2.31a</t>
  </si>
  <si>
    <t>R 2.19a</t>
  </si>
  <si>
    <t>R 2.15a, 2.16a, 2.17a</t>
  </si>
  <si>
    <t>R 2.23</t>
  </si>
  <si>
    <t>R 2.24, 2.25</t>
  </si>
  <si>
    <t>belka poz. 2.33</t>
  </si>
  <si>
    <t>belka poz. 2.34</t>
  </si>
  <si>
    <t>belka poz. 2.35</t>
  </si>
  <si>
    <t>belka poz. 2.37</t>
  </si>
  <si>
    <t>belka poz. 2.36</t>
  </si>
  <si>
    <t>RK 120x60x4</t>
  </si>
  <si>
    <t>Słup S8</t>
  </si>
  <si>
    <t>Słup S9</t>
  </si>
  <si>
    <t>Bl.węzłowe słupków</t>
  </si>
  <si>
    <t>bl.10x200x200</t>
  </si>
  <si>
    <t>Zastrzały</t>
  </si>
  <si>
    <r>
      <rPr>
        <sz val="11"/>
        <color theme="1"/>
        <rFont val="Symbol"/>
        <family val="1"/>
        <charset val="2"/>
      </rPr>
      <t>f</t>
    </r>
    <r>
      <rPr>
        <sz val="11"/>
        <color theme="1"/>
        <rFont val="Calibri"/>
        <family val="2"/>
        <charset val="238"/>
        <scheme val="minor"/>
      </rPr>
      <t>12</t>
    </r>
  </si>
  <si>
    <t xml:space="preserve">Stężenia prętowe </t>
  </si>
  <si>
    <t>Uchwyt stężenia</t>
  </si>
  <si>
    <t>RK 50x50x3</t>
  </si>
  <si>
    <t>Rygiel górny S7 narożne</t>
  </si>
  <si>
    <t>Ramki podk.fotovoltacznej</t>
  </si>
  <si>
    <t>Ramy osłony central i inst.wentylacyjnej ponad dachem</t>
  </si>
  <si>
    <t>Konstrukcja wsporcza centrali mniejszej ponad dachem</t>
  </si>
  <si>
    <t>Słupki</t>
  </si>
  <si>
    <t>belka poprz. poz.1.6</t>
  </si>
  <si>
    <t>belka podłuzna poz. 1.1</t>
  </si>
  <si>
    <t>belka podłuzna poz.1.2, 1.3</t>
  </si>
  <si>
    <t>belka podłuzna poz.1.4</t>
  </si>
  <si>
    <t>belka podłuzna poz.1.5</t>
  </si>
  <si>
    <t>RK 80x80x4</t>
  </si>
  <si>
    <t>belka poprz. poz.1.7</t>
  </si>
  <si>
    <t>belka poprz. poz.1.8</t>
  </si>
  <si>
    <t>belka poprz. poz.1.9</t>
  </si>
  <si>
    <t>belka poprz. poz.1.10</t>
  </si>
  <si>
    <t>belka poprz. poz.1.11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</si>
</sst>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"/>
  </numFmts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Fill="1" applyBorder="1"/>
    <xf numFmtId="165" fontId="0" fillId="0" borderId="1" xfId="0" applyNumberFormat="1" applyBorder="1"/>
    <xf numFmtId="2" fontId="0" fillId="0" borderId="1" xfId="0" applyNumberFormat="1" applyBorder="1"/>
    <xf numFmtId="2" fontId="0" fillId="0" borderId="0" xfId="0" applyNumberFormat="1" applyBorder="1"/>
    <xf numFmtId="164" fontId="0" fillId="0" borderId="1" xfId="1" applyFont="1" applyBorder="1"/>
    <xf numFmtId="0" fontId="0" fillId="0" borderId="4" xfId="0" applyBorder="1"/>
    <xf numFmtId="0" fontId="0" fillId="0" borderId="5" xfId="0" applyBorder="1"/>
    <xf numFmtId="2" fontId="0" fillId="0" borderId="6" xfId="0" applyNumberFormat="1" applyBorder="1"/>
    <xf numFmtId="0" fontId="0" fillId="0" borderId="7" xfId="0" applyBorder="1"/>
    <xf numFmtId="2" fontId="0" fillId="0" borderId="8" xfId="0" applyNumberFormat="1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2" fontId="0" fillId="0" borderId="11" xfId="0" applyNumberFormat="1" applyBorder="1"/>
    <xf numFmtId="0" fontId="3" fillId="0" borderId="1" xfId="0" applyFont="1" applyBorder="1"/>
    <xf numFmtId="0" fontId="0" fillId="0" borderId="8" xfId="0" applyBorder="1"/>
    <xf numFmtId="2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Fill="1" applyBorder="1"/>
    <xf numFmtId="0" fontId="0" fillId="0" borderId="6" xfId="0" applyBorder="1"/>
    <xf numFmtId="0" fontId="0" fillId="0" borderId="11" xfId="0" applyBorder="1"/>
    <xf numFmtId="0" fontId="0" fillId="0" borderId="3" xfId="0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9"/>
  <sheetViews>
    <sheetView tabSelected="1" workbookViewId="0">
      <selection activeCell="A78" sqref="A78"/>
    </sheetView>
  </sheetViews>
  <sheetFormatPr defaultRowHeight="15"/>
  <cols>
    <col min="1" max="1" width="12.140625" customWidth="1"/>
    <col min="2" max="2" width="23" bestFit="1" customWidth="1"/>
    <col min="3" max="3" width="12.42578125" bestFit="1" customWidth="1"/>
    <col min="4" max="4" width="9.5703125" bestFit="1" customWidth="1"/>
    <col min="5" max="5" width="14.7109375" bestFit="1" customWidth="1"/>
    <col min="6" max="6" width="10.85546875" bestFit="1" customWidth="1"/>
    <col min="7" max="7" width="12" bestFit="1" customWidth="1"/>
  </cols>
  <sheetData>
    <row r="2" spans="1:7">
      <c r="A2" t="s">
        <v>0</v>
      </c>
    </row>
    <row r="3" spans="1:7" ht="15.75" thickBot="1">
      <c r="A3" t="s">
        <v>1</v>
      </c>
    </row>
    <row r="4" spans="1:7">
      <c r="A4" s="20" t="s">
        <v>3</v>
      </c>
      <c r="B4" s="9" t="s">
        <v>1</v>
      </c>
      <c r="C4" s="9" t="s">
        <v>4</v>
      </c>
      <c r="D4" s="9" t="s">
        <v>5</v>
      </c>
      <c r="E4" s="9" t="s">
        <v>9</v>
      </c>
      <c r="F4" s="9" t="s">
        <v>6</v>
      </c>
      <c r="G4" s="24" t="s">
        <v>7</v>
      </c>
    </row>
    <row r="5" spans="1:7">
      <c r="A5" s="21"/>
      <c r="B5" s="1"/>
      <c r="C5" s="1"/>
      <c r="D5" s="1"/>
      <c r="E5" s="1"/>
      <c r="F5" s="1"/>
      <c r="G5" s="18"/>
    </row>
    <row r="6" spans="1:7">
      <c r="A6" s="21" t="s">
        <v>2</v>
      </c>
      <c r="B6" s="1" t="s">
        <v>8</v>
      </c>
      <c r="C6" s="1" t="s">
        <v>10</v>
      </c>
      <c r="D6" s="1">
        <v>1.5</v>
      </c>
      <c r="E6" s="1">
        <f>3*17.9</f>
        <v>53.699999999999996</v>
      </c>
      <c r="F6" s="1">
        <v>6</v>
      </c>
      <c r="G6" s="18">
        <f>E6*F6*D6</f>
        <v>483.29999999999995</v>
      </c>
    </row>
    <row r="7" spans="1:7">
      <c r="A7" s="21" t="s">
        <v>11</v>
      </c>
      <c r="B7" s="1" t="s">
        <v>12</v>
      </c>
      <c r="C7" s="1" t="s">
        <v>13</v>
      </c>
      <c r="D7" s="1">
        <v>1.5</v>
      </c>
      <c r="E7" s="1">
        <f>2*17.9</f>
        <v>35.799999999999997</v>
      </c>
      <c r="F7" s="1">
        <v>2</v>
      </c>
      <c r="G7" s="18">
        <f t="shared" ref="G7" si="0">E7*F7*D7</f>
        <v>107.39999999999999</v>
      </c>
    </row>
    <row r="8" spans="1:7">
      <c r="A8" s="21" t="s">
        <v>11</v>
      </c>
      <c r="B8" s="1" t="s">
        <v>14</v>
      </c>
      <c r="C8" s="1" t="s">
        <v>13</v>
      </c>
      <c r="D8" s="1">
        <v>1.5</v>
      </c>
      <c r="E8" s="1">
        <f>2*17.9</f>
        <v>35.799999999999997</v>
      </c>
      <c r="F8" s="1">
        <v>2</v>
      </c>
      <c r="G8" s="18">
        <f>E8*F8*D8</f>
        <v>107.39999999999999</v>
      </c>
    </row>
    <row r="9" spans="1:7">
      <c r="A9" s="21" t="s">
        <v>11</v>
      </c>
      <c r="B9" s="1" t="s">
        <v>14</v>
      </c>
      <c r="C9" s="1" t="s">
        <v>13</v>
      </c>
      <c r="D9" s="1">
        <v>1.9</v>
      </c>
      <c r="E9" s="1">
        <f>2*17.9</f>
        <v>35.799999999999997</v>
      </c>
      <c r="F9" s="1">
        <v>2</v>
      </c>
      <c r="G9" s="18">
        <f>E9*F9*D9</f>
        <v>136.04</v>
      </c>
    </row>
    <row r="10" spans="1:7">
      <c r="A10" s="21" t="s">
        <v>11</v>
      </c>
      <c r="B10" s="1" t="s">
        <v>15</v>
      </c>
      <c r="C10" s="1" t="s">
        <v>16</v>
      </c>
      <c r="D10" s="1">
        <v>5.5</v>
      </c>
      <c r="E10" s="1">
        <f>2*11.1</f>
        <v>22.2</v>
      </c>
      <c r="F10" s="1">
        <v>2</v>
      </c>
      <c r="G10" s="18">
        <f>E10*F10*D10</f>
        <v>244.2</v>
      </c>
    </row>
    <row r="11" spans="1:7" ht="15.75" thickBot="1">
      <c r="A11" s="22" t="s">
        <v>11</v>
      </c>
      <c r="B11" s="15" t="s">
        <v>15</v>
      </c>
      <c r="C11" s="15" t="s">
        <v>17</v>
      </c>
      <c r="D11" s="15">
        <v>0.15</v>
      </c>
      <c r="E11" s="15">
        <v>1.96</v>
      </c>
      <c r="F11" s="15">
        <v>10</v>
      </c>
      <c r="G11" s="25">
        <f>E11*F11*D11</f>
        <v>2.94</v>
      </c>
    </row>
    <row r="12" spans="1:7" ht="15.75" thickBot="1">
      <c r="B12" s="2" t="s">
        <v>32</v>
      </c>
      <c r="G12" s="26">
        <f>SUM(G6:G11)</f>
        <v>1081.28</v>
      </c>
    </row>
    <row r="13" spans="1:7">
      <c r="A13" s="20" t="s">
        <v>18</v>
      </c>
      <c r="B13" s="9" t="s">
        <v>20</v>
      </c>
      <c r="C13" s="9" t="s">
        <v>19</v>
      </c>
      <c r="D13" s="9">
        <f>37.4+3*0.2</f>
        <v>38</v>
      </c>
      <c r="E13" s="9">
        <v>42.3</v>
      </c>
      <c r="F13" s="9">
        <v>1</v>
      </c>
      <c r="G13" s="10">
        <f>ROUND(E13*F13*D13,2)</f>
        <v>1607.4</v>
      </c>
    </row>
    <row r="14" spans="1:7">
      <c r="A14" s="21"/>
      <c r="B14" s="1" t="s">
        <v>21</v>
      </c>
      <c r="C14" s="1" t="s">
        <v>19</v>
      </c>
      <c r="D14" s="1">
        <f>37.4+3*0.2</f>
        <v>38</v>
      </c>
      <c r="E14" s="1">
        <v>42.3</v>
      </c>
      <c r="F14" s="1">
        <v>1</v>
      </c>
      <c r="G14" s="12">
        <f t="shared" ref="G14:G21" si="1">ROUND(E14*F14*D14,2)</f>
        <v>1607.4</v>
      </c>
    </row>
    <row r="15" spans="1:7">
      <c r="A15" s="21"/>
      <c r="B15" s="1" t="s">
        <v>22</v>
      </c>
      <c r="C15" s="1" t="s">
        <v>23</v>
      </c>
      <c r="D15" s="1">
        <v>3.5</v>
      </c>
      <c r="E15" s="1">
        <v>35.5</v>
      </c>
      <c r="F15" s="1">
        <v>2</v>
      </c>
      <c r="G15" s="12">
        <f t="shared" si="1"/>
        <v>248.5</v>
      </c>
    </row>
    <row r="16" spans="1:7">
      <c r="A16" s="21"/>
      <c r="B16" s="1" t="s">
        <v>24</v>
      </c>
      <c r="C16" s="1" t="s">
        <v>19</v>
      </c>
      <c r="D16" s="1">
        <v>5</v>
      </c>
      <c r="E16" s="1">
        <v>42.3</v>
      </c>
      <c r="F16" s="1">
        <v>1</v>
      </c>
      <c r="G16" s="12">
        <f t="shared" si="1"/>
        <v>211.5</v>
      </c>
    </row>
    <row r="17" spans="1:7">
      <c r="A17" s="21"/>
      <c r="B17" s="1" t="s">
        <v>25</v>
      </c>
      <c r="C17" s="1" t="s">
        <v>19</v>
      </c>
      <c r="D17" s="1">
        <v>6.2</v>
      </c>
      <c r="E17" s="1">
        <v>42.3</v>
      </c>
      <c r="F17" s="1">
        <v>1</v>
      </c>
      <c r="G17" s="12">
        <f t="shared" si="1"/>
        <v>262.26</v>
      </c>
    </row>
    <row r="18" spans="1:7">
      <c r="A18" s="21"/>
      <c r="B18" s="1" t="s">
        <v>26</v>
      </c>
      <c r="C18" s="1" t="s">
        <v>19</v>
      </c>
      <c r="D18" s="1">
        <v>3.48</v>
      </c>
      <c r="E18" s="1">
        <v>42.3</v>
      </c>
      <c r="F18" s="1">
        <v>1</v>
      </c>
      <c r="G18" s="12">
        <f t="shared" si="1"/>
        <v>147.19999999999999</v>
      </c>
    </row>
    <row r="19" spans="1:7">
      <c r="A19" s="21"/>
      <c r="B19" s="1" t="s">
        <v>27</v>
      </c>
      <c r="C19" s="1" t="s">
        <v>19</v>
      </c>
      <c r="D19" s="1">
        <v>5.0599999999999996</v>
      </c>
      <c r="E19" s="1">
        <v>42.3</v>
      </c>
      <c r="F19" s="1">
        <v>1</v>
      </c>
      <c r="G19" s="12">
        <f t="shared" si="1"/>
        <v>214.04</v>
      </c>
    </row>
    <row r="20" spans="1:7">
      <c r="A20" s="21"/>
      <c r="B20" s="1" t="s">
        <v>28</v>
      </c>
      <c r="C20" s="1" t="s">
        <v>29</v>
      </c>
      <c r="D20" s="3">
        <v>7.6</v>
      </c>
      <c r="E20" s="3">
        <v>68.2</v>
      </c>
      <c r="F20" s="3">
        <v>2</v>
      </c>
      <c r="G20" s="12">
        <f t="shared" si="1"/>
        <v>1036.6400000000001</v>
      </c>
    </row>
    <row r="21" spans="1:7" ht="15.75" thickBot="1">
      <c r="A21" s="22"/>
      <c r="B21" s="15" t="s">
        <v>30</v>
      </c>
      <c r="C21" s="15" t="s">
        <v>31</v>
      </c>
      <c r="D21" s="23">
        <v>3.45</v>
      </c>
      <c r="E21" s="15">
        <v>60.3</v>
      </c>
      <c r="F21" s="15">
        <v>2</v>
      </c>
      <c r="G21" s="16">
        <f t="shared" si="1"/>
        <v>416.07</v>
      </c>
    </row>
    <row r="22" spans="1:7" ht="15.75" thickBot="1">
      <c r="G22" s="19">
        <f>SUM(G13:G21)</f>
        <v>5751.01</v>
      </c>
    </row>
    <row r="23" spans="1:7" ht="15.75" thickBot="1">
      <c r="A23" t="s">
        <v>76</v>
      </c>
    </row>
    <row r="24" spans="1:7">
      <c r="A24" s="8" t="s">
        <v>33</v>
      </c>
      <c r="B24" s="9" t="s">
        <v>34</v>
      </c>
      <c r="C24" s="9" t="s">
        <v>35</v>
      </c>
      <c r="D24" s="9">
        <v>0.7</v>
      </c>
      <c r="E24" s="9">
        <v>11.9</v>
      </c>
      <c r="F24" s="9">
        <v>1</v>
      </c>
      <c r="G24" s="10">
        <f t="shared" ref="G24:G30" si="2">ROUND(E24*F24*D24,2)</f>
        <v>8.33</v>
      </c>
    </row>
    <row r="25" spans="1:7">
      <c r="A25" s="11"/>
      <c r="B25" s="1" t="s">
        <v>36</v>
      </c>
      <c r="C25" s="1" t="s">
        <v>35</v>
      </c>
      <c r="D25" s="1">
        <v>0.92</v>
      </c>
      <c r="E25" s="1">
        <v>11.9</v>
      </c>
      <c r="F25" s="1">
        <v>2</v>
      </c>
      <c r="G25" s="12">
        <f t="shared" si="2"/>
        <v>21.9</v>
      </c>
    </row>
    <row r="26" spans="1:7">
      <c r="A26" s="11"/>
      <c r="B26" s="1" t="s">
        <v>37</v>
      </c>
      <c r="C26" s="1" t="s">
        <v>35</v>
      </c>
      <c r="D26" s="1">
        <v>0.65</v>
      </c>
      <c r="E26" s="1">
        <v>11.9</v>
      </c>
      <c r="F26" s="1">
        <v>1</v>
      </c>
      <c r="G26" s="12">
        <f t="shared" si="2"/>
        <v>7.74</v>
      </c>
    </row>
    <row r="27" spans="1:7">
      <c r="A27" s="11"/>
      <c r="B27" s="1" t="s">
        <v>38</v>
      </c>
      <c r="C27" s="1" t="s">
        <v>35</v>
      </c>
      <c r="D27" s="1">
        <v>0.76</v>
      </c>
      <c r="E27" s="1">
        <v>11.9</v>
      </c>
      <c r="F27" s="1">
        <v>22</v>
      </c>
      <c r="G27" s="12">
        <f t="shared" si="2"/>
        <v>198.97</v>
      </c>
    </row>
    <row r="28" spans="1:7">
      <c r="A28" s="11"/>
      <c r="B28" s="1" t="s">
        <v>39</v>
      </c>
      <c r="C28" s="1" t="s">
        <v>35</v>
      </c>
      <c r="D28" s="1">
        <v>0.98</v>
      </c>
      <c r="E28" s="1">
        <v>11.9</v>
      </c>
      <c r="F28" s="1">
        <v>36</v>
      </c>
      <c r="G28" s="12">
        <f t="shared" si="2"/>
        <v>419.83</v>
      </c>
    </row>
    <row r="29" spans="1:7">
      <c r="A29" s="11"/>
      <c r="B29" s="1" t="s">
        <v>40</v>
      </c>
      <c r="C29" s="1" t="s">
        <v>35</v>
      </c>
      <c r="D29" s="1">
        <v>0.71</v>
      </c>
      <c r="E29" s="1">
        <v>11.9</v>
      </c>
      <c r="F29" s="1">
        <v>22</v>
      </c>
      <c r="G29" s="12">
        <f t="shared" si="2"/>
        <v>185.88</v>
      </c>
    </row>
    <row r="30" spans="1:7">
      <c r="A30" s="11"/>
      <c r="B30" s="1" t="s">
        <v>41</v>
      </c>
      <c r="C30" s="1" t="s">
        <v>64</v>
      </c>
      <c r="D30" s="1">
        <v>1.85</v>
      </c>
      <c r="E30" s="1">
        <v>11.9</v>
      </c>
      <c r="F30" s="1"/>
      <c r="G30" s="12">
        <f t="shared" si="2"/>
        <v>0</v>
      </c>
    </row>
    <row r="31" spans="1:7">
      <c r="A31" s="11"/>
      <c r="B31" s="1" t="s">
        <v>65</v>
      </c>
      <c r="C31" s="1" t="s">
        <v>35</v>
      </c>
      <c r="D31" s="1">
        <v>0.35</v>
      </c>
      <c r="E31" s="1">
        <v>11.9</v>
      </c>
      <c r="F31" s="1">
        <v>1</v>
      </c>
      <c r="G31" s="12">
        <f t="shared" ref="G31:G32" si="3">ROUND(E31*F31*D31,2)</f>
        <v>4.17</v>
      </c>
    </row>
    <row r="32" spans="1:7">
      <c r="A32" s="11"/>
      <c r="B32" s="1" t="s">
        <v>66</v>
      </c>
      <c r="C32" s="1" t="s">
        <v>35</v>
      </c>
      <c r="D32" s="1">
        <v>0.92</v>
      </c>
      <c r="E32" s="1">
        <v>11.9</v>
      </c>
      <c r="F32" s="1">
        <v>2</v>
      </c>
      <c r="G32" s="12">
        <f t="shared" si="3"/>
        <v>21.9</v>
      </c>
    </row>
    <row r="33" spans="1:7">
      <c r="A33" s="11"/>
      <c r="B33" s="1" t="s">
        <v>67</v>
      </c>
      <c r="C33" s="1" t="s">
        <v>68</v>
      </c>
      <c r="D33" s="1">
        <v>0.2</v>
      </c>
      <c r="E33" s="1">
        <v>15.7</v>
      </c>
      <c r="F33" s="1">
        <f>SUM(F24:F32)*2</f>
        <v>174</v>
      </c>
      <c r="G33" s="18">
        <f>E33*F33*D33</f>
        <v>546.36</v>
      </c>
    </row>
    <row r="34" spans="1:7">
      <c r="A34" s="11"/>
      <c r="B34" s="1" t="s">
        <v>69</v>
      </c>
      <c r="C34" s="1" t="s">
        <v>73</v>
      </c>
      <c r="D34" s="1">
        <v>1.08</v>
      </c>
      <c r="E34" s="1">
        <v>4.25</v>
      </c>
      <c r="F34" s="1">
        <v>42</v>
      </c>
      <c r="G34" s="18">
        <f>ROUND(E34*F34*D34,2)</f>
        <v>192.78</v>
      </c>
    </row>
    <row r="35" spans="1:7">
      <c r="A35" s="11"/>
      <c r="B35" s="1" t="s">
        <v>71</v>
      </c>
      <c r="C35" s="17" t="s">
        <v>70</v>
      </c>
      <c r="D35" s="1">
        <v>2.1</v>
      </c>
      <c r="E35" s="1">
        <v>0.88800000000000001</v>
      </c>
      <c r="F35" s="1">
        <v>24</v>
      </c>
      <c r="G35" s="18">
        <f>ROUND(E35*F35*D35,2)</f>
        <v>44.76</v>
      </c>
    </row>
    <row r="36" spans="1:7">
      <c r="A36" s="11"/>
      <c r="B36" s="1" t="s">
        <v>71</v>
      </c>
      <c r="C36" s="17" t="s">
        <v>70</v>
      </c>
      <c r="D36" s="1">
        <v>1.6</v>
      </c>
      <c r="E36" s="1">
        <v>0.88800000000000001</v>
      </c>
      <c r="F36" s="1">
        <v>8</v>
      </c>
      <c r="G36" s="18">
        <f>ROUND(E36*F36*D36,2)</f>
        <v>11.37</v>
      </c>
    </row>
    <row r="37" spans="1:7">
      <c r="A37" s="11"/>
      <c r="B37" s="1" t="s">
        <v>72</v>
      </c>
      <c r="C37" s="1" t="s">
        <v>73</v>
      </c>
      <c r="D37" s="1">
        <v>0.16</v>
      </c>
      <c r="E37" s="1">
        <v>3.93</v>
      </c>
      <c r="F37" s="1">
        <f>SUM(F28:F36)*2</f>
        <v>618</v>
      </c>
      <c r="G37" s="18">
        <f>E37*F37*D37</f>
        <v>388.59840000000003</v>
      </c>
    </row>
    <row r="38" spans="1:7">
      <c r="A38" s="11"/>
      <c r="B38" s="1" t="s">
        <v>74</v>
      </c>
      <c r="C38" s="1" t="s">
        <v>73</v>
      </c>
      <c r="D38" s="1">
        <v>1.34</v>
      </c>
      <c r="E38" s="1">
        <v>4.25</v>
      </c>
      <c r="F38" s="1">
        <v>4</v>
      </c>
      <c r="G38" s="12">
        <f t="shared" ref="G38" si="4">ROUND(E38*F38*D38,2)</f>
        <v>22.78</v>
      </c>
    </row>
    <row r="39" spans="1:7">
      <c r="A39" s="11"/>
      <c r="B39" s="1" t="s">
        <v>43</v>
      </c>
      <c r="C39" s="1" t="s">
        <v>23</v>
      </c>
      <c r="D39" s="1">
        <v>8</v>
      </c>
      <c r="E39" s="1">
        <v>35.5</v>
      </c>
      <c r="F39" s="1">
        <v>2</v>
      </c>
      <c r="G39" s="12">
        <f t="shared" ref="G39" si="5">ROUND(E39*F39*D39,2)</f>
        <v>568</v>
      </c>
    </row>
    <row r="40" spans="1:7">
      <c r="A40" s="11"/>
      <c r="B40" s="1" t="s">
        <v>42</v>
      </c>
      <c r="C40" s="1" t="s">
        <v>23</v>
      </c>
      <c r="D40" s="1">
        <v>8</v>
      </c>
      <c r="E40" s="1">
        <v>35.5</v>
      </c>
      <c r="F40" s="1">
        <v>2</v>
      </c>
      <c r="G40" s="12">
        <f t="shared" ref="G40:G42" si="6">ROUND(E40*F40*D40,2)</f>
        <v>568</v>
      </c>
    </row>
    <row r="41" spans="1:7">
      <c r="A41" s="11"/>
      <c r="B41" s="1" t="s">
        <v>44</v>
      </c>
      <c r="C41" s="1" t="s">
        <v>35</v>
      </c>
      <c r="D41" s="1">
        <v>1.73</v>
      </c>
      <c r="E41" s="1">
        <v>11.9</v>
      </c>
      <c r="F41" s="1">
        <v>1</v>
      </c>
      <c r="G41" s="12">
        <f t="shared" si="6"/>
        <v>20.59</v>
      </c>
    </row>
    <row r="42" spans="1:7">
      <c r="A42" s="11"/>
      <c r="B42" s="1" t="s">
        <v>48</v>
      </c>
      <c r="C42" s="1" t="s">
        <v>35</v>
      </c>
      <c r="D42" s="1">
        <v>1.73</v>
      </c>
      <c r="E42" s="1">
        <v>11.9</v>
      </c>
      <c r="F42" s="1">
        <v>1</v>
      </c>
      <c r="G42" s="12">
        <f t="shared" si="6"/>
        <v>20.59</v>
      </c>
    </row>
    <row r="43" spans="1:7">
      <c r="A43" s="11"/>
      <c r="B43" s="1" t="s">
        <v>49</v>
      </c>
      <c r="C43" s="1" t="s">
        <v>35</v>
      </c>
      <c r="D43" s="5">
        <v>8</v>
      </c>
      <c r="E43" s="1">
        <v>11.9</v>
      </c>
      <c r="F43" s="1">
        <v>18</v>
      </c>
      <c r="G43" s="12">
        <f t="shared" ref="G43:G48" si="7">ROUND(E43*F43*D43,2)</f>
        <v>1713.6</v>
      </c>
    </row>
    <row r="44" spans="1:7">
      <c r="A44" s="11"/>
      <c r="B44" s="1" t="s">
        <v>51</v>
      </c>
      <c r="C44" s="1" t="s">
        <v>35</v>
      </c>
      <c r="D44" s="1">
        <v>4.54</v>
      </c>
      <c r="E44" s="1">
        <v>11.9</v>
      </c>
      <c r="F44" s="1">
        <v>1</v>
      </c>
      <c r="G44" s="12">
        <f t="shared" si="7"/>
        <v>54.03</v>
      </c>
    </row>
    <row r="45" spans="1:7">
      <c r="A45" s="11"/>
      <c r="B45" s="1" t="s">
        <v>50</v>
      </c>
      <c r="C45" s="1" t="s">
        <v>35</v>
      </c>
      <c r="D45" s="1">
        <v>4.51</v>
      </c>
      <c r="E45" s="1">
        <v>11.9</v>
      </c>
      <c r="F45" s="1">
        <v>1</v>
      </c>
      <c r="G45" s="12">
        <f t="shared" si="7"/>
        <v>53.67</v>
      </c>
    </row>
    <row r="46" spans="1:7">
      <c r="A46" s="11"/>
      <c r="B46" s="1" t="s">
        <v>55</v>
      </c>
      <c r="C46" s="1" t="s">
        <v>35</v>
      </c>
      <c r="D46" s="1">
        <v>2.63</v>
      </c>
      <c r="E46" s="1">
        <v>11.9</v>
      </c>
      <c r="F46" s="1">
        <v>1</v>
      </c>
      <c r="G46" s="12">
        <f t="shared" si="7"/>
        <v>31.3</v>
      </c>
    </row>
    <row r="47" spans="1:7">
      <c r="A47" s="11"/>
      <c r="B47" s="1" t="s">
        <v>56</v>
      </c>
      <c r="C47" s="1" t="s">
        <v>35</v>
      </c>
      <c r="D47" s="1">
        <v>3.25</v>
      </c>
      <c r="E47" s="1">
        <v>11.9</v>
      </c>
      <c r="F47" s="1">
        <v>3</v>
      </c>
      <c r="G47" s="12">
        <f t="shared" si="7"/>
        <v>116.03</v>
      </c>
    </row>
    <row r="48" spans="1:7">
      <c r="A48" s="11"/>
      <c r="B48" s="1" t="s">
        <v>57</v>
      </c>
      <c r="C48" s="1" t="s">
        <v>35</v>
      </c>
      <c r="D48" s="1">
        <v>1.88</v>
      </c>
      <c r="E48" s="1">
        <v>11.9</v>
      </c>
      <c r="F48" s="1">
        <v>1</v>
      </c>
      <c r="G48" s="12">
        <f t="shared" si="7"/>
        <v>22.37</v>
      </c>
    </row>
    <row r="49" spans="1:7">
      <c r="A49" s="11"/>
      <c r="B49" s="1" t="s">
        <v>58</v>
      </c>
      <c r="C49" s="1" t="s">
        <v>35</v>
      </c>
      <c r="D49" s="4">
        <v>2</v>
      </c>
      <c r="E49" s="1">
        <v>11.9</v>
      </c>
      <c r="F49" s="1">
        <v>2</v>
      </c>
      <c r="G49" s="12">
        <f t="shared" ref="G49:G57" si="8">ROUND(E49*F49*D49,2)</f>
        <v>47.6</v>
      </c>
    </row>
    <row r="50" spans="1:7">
      <c r="A50" s="11"/>
      <c r="B50" s="1" t="s">
        <v>45</v>
      </c>
      <c r="C50" s="1" t="s">
        <v>35</v>
      </c>
      <c r="D50" s="1">
        <v>3.1</v>
      </c>
      <c r="E50" s="1">
        <v>11.9</v>
      </c>
      <c r="F50" s="1">
        <v>1</v>
      </c>
      <c r="G50" s="12">
        <f t="shared" si="8"/>
        <v>36.89</v>
      </c>
    </row>
    <row r="51" spans="1:7">
      <c r="A51" s="11"/>
      <c r="B51" s="1" t="s">
        <v>46</v>
      </c>
      <c r="C51" s="1" t="s">
        <v>35</v>
      </c>
      <c r="D51" s="1">
        <v>2.6</v>
      </c>
      <c r="E51" s="1">
        <v>11.9</v>
      </c>
      <c r="F51" s="1">
        <v>1</v>
      </c>
      <c r="G51" s="12">
        <f t="shared" si="8"/>
        <v>30.94</v>
      </c>
    </row>
    <row r="52" spans="1:7">
      <c r="A52" s="11"/>
      <c r="B52" s="1" t="s">
        <v>47</v>
      </c>
      <c r="C52" s="1" t="s">
        <v>35</v>
      </c>
      <c r="D52" s="1">
        <v>3.1</v>
      </c>
      <c r="E52" s="1">
        <v>11.9</v>
      </c>
      <c r="F52" s="1">
        <v>2</v>
      </c>
      <c r="G52" s="12">
        <f t="shared" si="8"/>
        <v>73.78</v>
      </c>
    </row>
    <row r="53" spans="1:7">
      <c r="A53" s="11"/>
      <c r="B53" s="1" t="s">
        <v>52</v>
      </c>
      <c r="C53" s="1" t="s">
        <v>35</v>
      </c>
      <c r="D53" s="1">
        <v>1.32</v>
      </c>
      <c r="E53" s="1">
        <v>11.9</v>
      </c>
      <c r="F53" s="1">
        <v>1</v>
      </c>
      <c r="G53" s="12">
        <f t="shared" si="8"/>
        <v>15.71</v>
      </c>
    </row>
    <row r="54" spans="1:7">
      <c r="A54" s="11"/>
      <c r="B54" s="1" t="s">
        <v>54</v>
      </c>
      <c r="C54" s="1" t="s">
        <v>35</v>
      </c>
      <c r="D54" s="1">
        <v>3.06</v>
      </c>
      <c r="E54" s="1">
        <v>11.9</v>
      </c>
      <c r="F54" s="1">
        <v>2</v>
      </c>
      <c r="G54" s="12">
        <f t="shared" si="8"/>
        <v>72.83</v>
      </c>
    </row>
    <row r="55" spans="1:7">
      <c r="A55" s="11"/>
      <c r="B55" s="1" t="s">
        <v>53</v>
      </c>
      <c r="C55" s="1" t="s">
        <v>35</v>
      </c>
      <c r="D55" s="1">
        <v>3.06</v>
      </c>
      <c r="E55" s="1">
        <v>11.9</v>
      </c>
      <c r="F55" s="1">
        <v>2</v>
      </c>
      <c r="G55" s="12">
        <f t="shared" si="8"/>
        <v>72.83</v>
      </c>
    </row>
    <row r="56" spans="1:7">
      <c r="A56" s="11"/>
      <c r="B56" s="1" t="s">
        <v>59</v>
      </c>
      <c r="C56" s="1" t="s">
        <v>35</v>
      </c>
      <c r="D56" s="7">
        <v>2</v>
      </c>
      <c r="E56" s="1">
        <v>11.9</v>
      </c>
      <c r="F56" s="1">
        <v>1</v>
      </c>
      <c r="G56" s="12">
        <f t="shared" si="8"/>
        <v>23.8</v>
      </c>
    </row>
    <row r="57" spans="1:7">
      <c r="A57" s="11"/>
      <c r="B57" s="1" t="s">
        <v>60</v>
      </c>
      <c r="C57" s="1" t="s">
        <v>35</v>
      </c>
      <c r="D57" s="1">
        <v>0.88</v>
      </c>
      <c r="E57" s="1">
        <v>11.9</v>
      </c>
      <c r="F57" s="1">
        <v>1</v>
      </c>
      <c r="G57" s="12">
        <f t="shared" si="8"/>
        <v>10.47</v>
      </c>
    </row>
    <row r="58" spans="1:7">
      <c r="A58" s="11"/>
      <c r="B58" s="1" t="s">
        <v>61</v>
      </c>
      <c r="C58" s="1" t="s">
        <v>35</v>
      </c>
      <c r="D58" s="1">
        <v>0.08</v>
      </c>
      <c r="E58" s="1">
        <v>11.9</v>
      </c>
      <c r="F58" s="1">
        <v>2</v>
      </c>
      <c r="G58" s="12">
        <f t="shared" ref="G58:G59" si="9">ROUND(E58*F58*D58,2)</f>
        <v>1.9</v>
      </c>
    </row>
    <row r="59" spans="1:7">
      <c r="A59" s="11"/>
      <c r="B59" s="1" t="s">
        <v>63</v>
      </c>
      <c r="C59" s="1" t="s">
        <v>35</v>
      </c>
      <c r="D59" s="1">
        <v>1.7</v>
      </c>
      <c r="E59" s="1">
        <v>11.9</v>
      </c>
      <c r="F59" s="1">
        <v>1</v>
      </c>
      <c r="G59" s="12">
        <f t="shared" si="9"/>
        <v>20.23</v>
      </c>
    </row>
    <row r="60" spans="1:7" ht="15.75" thickBot="1">
      <c r="A60" s="14"/>
      <c r="B60" s="15" t="s">
        <v>62</v>
      </c>
      <c r="C60" s="15" t="s">
        <v>35</v>
      </c>
      <c r="D60" s="15">
        <v>1.5</v>
      </c>
      <c r="E60" s="15">
        <v>11.9</v>
      </c>
      <c r="F60" s="15">
        <v>8</v>
      </c>
      <c r="G60" s="16">
        <f t="shared" ref="G60" si="10">ROUND(E60*F60*D60,2)</f>
        <v>142.80000000000001</v>
      </c>
    </row>
    <row r="61" spans="1:7" ht="15.75" thickBot="1">
      <c r="A61" s="13"/>
      <c r="B61" s="13"/>
      <c r="C61" s="13"/>
      <c r="D61" s="13"/>
      <c r="E61" s="13"/>
      <c r="F61" s="13"/>
      <c r="G61" s="19">
        <f>SUM(G24:G60)</f>
        <v>5793.3283999999994</v>
      </c>
    </row>
    <row r="63" spans="1:7" ht="15.75" thickBot="1">
      <c r="A63" t="s">
        <v>77</v>
      </c>
    </row>
    <row r="64" spans="1:7">
      <c r="A64" s="8" t="s">
        <v>18</v>
      </c>
      <c r="B64" s="9" t="s">
        <v>78</v>
      </c>
      <c r="C64" s="9" t="s">
        <v>35</v>
      </c>
      <c r="D64" s="9">
        <v>0.9</v>
      </c>
      <c r="E64" s="9">
        <v>11.9</v>
      </c>
      <c r="F64" s="9">
        <v>11</v>
      </c>
      <c r="G64" s="10">
        <f t="shared" ref="G64:G65" si="11">ROUND(E64*F64*D64,2)</f>
        <v>117.81</v>
      </c>
    </row>
    <row r="65" spans="1:7">
      <c r="A65" s="11"/>
      <c r="B65" s="1" t="s">
        <v>80</v>
      </c>
      <c r="C65" s="1" t="s">
        <v>35</v>
      </c>
      <c r="D65" s="1">
        <v>1.87</v>
      </c>
      <c r="E65" s="1">
        <v>11.9</v>
      </c>
      <c r="F65" s="1">
        <v>1</v>
      </c>
      <c r="G65" s="12">
        <f t="shared" si="11"/>
        <v>22.25</v>
      </c>
    </row>
    <row r="66" spans="1:7">
      <c r="A66" s="11"/>
      <c r="B66" s="1" t="s">
        <v>81</v>
      </c>
      <c r="C66" s="1" t="s">
        <v>35</v>
      </c>
      <c r="D66" s="1">
        <v>3.1</v>
      </c>
      <c r="E66" s="1">
        <v>11.9</v>
      </c>
      <c r="F66" s="1">
        <v>2</v>
      </c>
      <c r="G66" s="12">
        <f t="shared" ref="G66:G69" si="12">ROUND(E66*F66*D66,2)</f>
        <v>73.78</v>
      </c>
    </row>
    <row r="67" spans="1:7">
      <c r="A67" s="11"/>
      <c r="B67" s="1" t="s">
        <v>82</v>
      </c>
      <c r="C67" s="1" t="s">
        <v>35</v>
      </c>
      <c r="D67" s="1">
        <v>1.66</v>
      </c>
      <c r="E67" s="1">
        <v>11.9</v>
      </c>
      <c r="F67" s="1">
        <v>1</v>
      </c>
      <c r="G67" s="12">
        <f t="shared" si="12"/>
        <v>19.75</v>
      </c>
    </row>
    <row r="68" spans="1:7">
      <c r="A68" s="11"/>
      <c r="B68" s="1" t="s">
        <v>83</v>
      </c>
      <c r="C68" s="1" t="s">
        <v>35</v>
      </c>
      <c r="D68" s="1">
        <v>4.25</v>
      </c>
      <c r="E68" s="1">
        <v>11.9</v>
      </c>
      <c r="F68" s="1">
        <v>1</v>
      </c>
      <c r="G68" s="12">
        <f t="shared" ref="G68" si="13">ROUND(E68*F68*D68,2)</f>
        <v>50.58</v>
      </c>
    </row>
    <row r="69" spans="1:7">
      <c r="A69" s="11"/>
      <c r="B69" s="1" t="s">
        <v>79</v>
      </c>
      <c r="C69" s="1" t="s">
        <v>84</v>
      </c>
      <c r="D69" s="1">
        <v>2.81</v>
      </c>
      <c r="E69" s="1">
        <v>9.41</v>
      </c>
      <c r="F69" s="1">
        <v>1</v>
      </c>
      <c r="G69" s="12">
        <f t="shared" si="12"/>
        <v>26.44</v>
      </c>
    </row>
    <row r="70" spans="1:7">
      <c r="A70" s="11"/>
      <c r="B70" s="1" t="s">
        <v>85</v>
      </c>
      <c r="C70" s="1" t="s">
        <v>84</v>
      </c>
      <c r="D70" s="1">
        <v>3.68</v>
      </c>
      <c r="E70" s="1">
        <v>9.41</v>
      </c>
      <c r="F70" s="1">
        <v>1</v>
      </c>
      <c r="G70" s="12">
        <f t="shared" ref="G70:G74" si="14">ROUND(E70*F70*D70,2)</f>
        <v>34.630000000000003</v>
      </c>
    </row>
    <row r="71" spans="1:7">
      <c r="A71" s="11"/>
      <c r="B71" s="1" t="s">
        <v>86</v>
      </c>
      <c r="C71" s="1" t="s">
        <v>84</v>
      </c>
      <c r="D71" s="1">
        <v>3.3</v>
      </c>
      <c r="E71" s="1">
        <v>9.41</v>
      </c>
      <c r="F71" s="1">
        <v>1</v>
      </c>
      <c r="G71" s="12">
        <f t="shared" si="14"/>
        <v>31.05</v>
      </c>
    </row>
    <row r="72" spans="1:7">
      <c r="A72" s="11"/>
      <c r="B72" s="1" t="s">
        <v>87</v>
      </c>
      <c r="C72" s="1" t="s">
        <v>84</v>
      </c>
      <c r="D72" s="1">
        <v>3.3</v>
      </c>
      <c r="E72" s="1">
        <v>9.41</v>
      </c>
      <c r="F72" s="1">
        <v>2</v>
      </c>
      <c r="G72" s="12">
        <f t="shared" si="14"/>
        <v>62.11</v>
      </c>
    </row>
    <row r="73" spans="1:7">
      <c r="A73" s="11"/>
      <c r="B73" s="1" t="s">
        <v>88</v>
      </c>
      <c r="C73" s="1" t="s">
        <v>84</v>
      </c>
      <c r="D73" s="1">
        <v>4.17</v>
      </c>
      <c r="E73" s="1">
        <v>9.41</v>
      </c>
      <c r="F73" s="1">
        <v>2</v>
      </c>
      <c r="G73" s="12">
        <f t="shared" si="14"/>
        <v>78.48</v>
      </c>
    </row>
    <row r="74" spans="1:7">
      <c r="A74" s="11"/>
      <c r="B74" s="1" t="s">
        <v>89</v>
      </c>
      <c r="C74" s="1" t="s">
        <v>84</v>
      </c>
      <c r="D74" s="1">
        <v>4.17</v>
      </c>
      <c r="E74" s="1">
        <v>9.41</v>
      </c>
      <c r="F74" s="1">
        <v>1</v>
      </c>
      <c r="G74" s="12">
        <f t="shared" si="14"/>
        <v>39.24</v>
      </c>
    </row>
    <row r="75" spans="1:7" ht="15.75" thickBot="1">
      <c r="A75" s="14"/>
      <c r="B75" s="15" t="s">
        <v>67</v>
      </c>
      <c r="C75" s="15" t="s">
        <v>68</v>
      </c>
      <c r="D75" s="15">
        <v>0.2</v>
      </c>
      <c r="E75" s="15">
        <v>15.7</v>
      </c>
      <c r="F75" s="15">
        <v>33</v>
      </c>
      <c r="G75" s="25">
        <f>E75*F75*D75</f>
        <v>103.62</v>
      </c>
    </row>
    <row r="76" spans="1:7">
      <c r="B76" s="13"/>
      <c r="C76" s="13"/>
      <c r="D76" s="13"/>
      <c r="E76" s="13"/>
      <c r="F76" s="13"/>
      <c r="G76" s="6"/>
    </row>
    <row r="77" spans="1:7">
      <c r="B77" s="13"/>
      <c r="C77" s="13"/>
      <c r="D77" s="13"/>
      <c r="E77" s="13"/>
      <c r="F77" s="13"/>
      <c r="G77" s="6"/>
    </row>
    <row r="78" spans="1:7">
      <c r="A78" s="13" t="s">
        <v>75</v>
      </c>
      <c r="B78" s="13"/>
      <c r="C78" s="13"/>
      <c r="D78" s="13"/>
      <c r="E78" s="13"/>
      <c r="F78" s="13"/>
      <c r="G78" s="6"/>
    </row>
    <row r="79" spans="1:7">
      <c r="A79" s="13"/>
      <c r="B79" s="13"/>
      <c r="C79" s="13" t="s">
        <v>73</v>
      </c>
      <c r="D79" s="13">
        <v>1.34</v>
      </c>
      <c r="E79" s="13">
        <v>4.25</v>
      </c>
      <c r="F79" s="13">
        <v>4</v>
      </c>
      <c r="G79" s="6">
        <f>ROUND(E79*F79*D79,2)</f>
        <v>22.78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Darek</dc:creator>
  <cp:lastModifiedBy>CEiIK</cp:lastModifiedBy>
  <dcterms:created xsi:type="dcterms:W3CDTF">2022-09-29T10:01:26Z</dcterms:created>
  <dcterms:modified xsi:type="dcterms:W3CDTF">2022-09-29T20:33:13Z</dcterms:modified>
</cp:coreProperties>
</file>